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I\Desktop\"/>
    </mc:Choice>
  </mc:AlternateContent>
  <bookViews>
    <workbookView xWindow="0" yWindow="0" windowWidth="13140" windowHeight="10470"/>
  </bookViews>
  <sheets>
    <sheet name="08-2-4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0" i="4" l="1"/>
  <c r="O20" i="4"/>
  <c r="M20" i="4"/>
  <c r="R13" i="4" l="1"/>
  <c r="R16" i="4"/>
  <c r="O16" i="4"/>
  <c r="M16" i="4"/>
  <c r="M13" i="4"/>
  <c r="J13" i="4"/>
  <c r="I13" i="4"/>
  <c r="F13" i="4"/>
  <c r="O13" i="4" l="1"/>
</calcChain>
</file>

<file path=xl/sharedStrings.xml><?xml version="1.0" encoding="utf-8"?>
<sst xmlns="http://schemas.openxmlformats.org/spreadsheetml/2006/main" count="141" uniqueCount="51">
  <si>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</si>
  <si>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</si>
  <si>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</si>
  <si>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</si>
  <si>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</si>
  <si>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NN</t>
  </si>
  <si>
    <t>Գործող գնումների պլանում 
փոփոխության ենթարկվող,
կամ նոր լրացվող գնման 
առարկայի</t>
  </si>
  <si>
    <t xml:space="preserve">Կնքված պայմանագրերի համաձայն 
ընթացիկ տարվա ընթացքում 
գնվելիք գնման առարկայի
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</si>
  <si>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</si>
  <si>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Գնումների պլանում առաջարկվող 
փոփոխության (լրացման)</t>
  </si>
  <si>
    <t xml:space="preserve">Գնումների պլանում կատարված 
փոփոխությունից հետո գնման առարկայի
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</si>
  <si>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</si>
  <si>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Գնման ձևը</t>
  </si>
  <si>
    <t>Միջանցիկ 
ծածկագիրը` 
ըստ ԳՄԱ 
դասակարգման</t>
  </si>
  <si>
    <t>անվանումը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</si>
  <si>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</si>
  <si>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</si>
  <si>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</si>
  <si>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</si>
  <si>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</si>
  <si>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</si>
  <si>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տարեկան 
գումարը 
(հազար
դրամներով) (ս.11x
ս.10)/1000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</si>
  <si>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</si>
  <si>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</si>
  <si>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</si>
  <si>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</si>
  <si>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</si>
  <si>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</si>
  <si>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</si>
  <si>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</si>
  <si>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</si>
  <si>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</si>
  <si>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</si>
  <si>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ԾԱՆՈՒՑՈՒՄ
ԱՇՈՑՔԻ ՀԱՄԱՅՆՔԱՊԵՏՐԱՆԻ 2024 ԹՎԱԿԱՆԻ ԳՆՈՒՄՆԵՐԻ ՊԼԱՆՈՒՄ 
ՓՈՓՈԽՈՒԹՅՈՒՆՆԵՐԻ ԵՎ ԼՐԱՑՈՒՄՆԵՐԻ ՄԱՍԻՆ</t>
  </si>
  <si>
    <t>2</t>
  </si>
  <si>
    <t>հատ</t>
  </si>
  <si>
    <t>08</t>
  </si>
  <si>
    <t>4</t>
  </si>
  <si>
    <t xml:space="preserve"> ՄԱ</t>
  </si>
  <si>
    <t>Այլ մեքենաներ և սարքավորումներ</t>
  </si>
  <si>
    <t>Հատուկ նպատակային այլ նյութեր</t>
  </si>
  <si>
    <t>31521440</t>
  </si>
  <si>
    <t>Տոնածառի լույսեր</t>
  </si>
  <si>
    <t>31521440/2</t>
  </si>
  <si>
    <t>31521440/3</t>
  </si>
  <si>
    <t>39298900/2</t>
  </si>
  <si>
    <t>39298900/3</t>
  </si>
  <si>
    <t>39298900/4</t>
  </si>
  <si>
    <t>2. Ծրագրի անվանումը՝ Այլ մշակութային ծառայություններ</t>
  </si>
  <si>
    <t>Դեկոր-թզուկ</t>
  </si>
  <si>
    <t>Դեկոր-եղնիկ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</si>
</sst>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7.5"/>
      <color theme="1"/>
      <name val="GHEA Grapalat"/>
      <family val="3"/>
    </font>
    <font>
      <sz val="7.5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3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0" fillId="0" borderId="0" xfId="0" applyBorder="1"/>
    <xf numFmtId="0" fontId="2" fillId="0" borderId="9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tabSelected="1" topLeftCell="A16" workbookViewId="0">
      <selection activeCell="C22" sqref="C22"/>
    </sheetView>
  </sheetViews>
  <sheetFormatPr defaultRowHeight="15" x14ac:dyDescent="0.25"/>
  <cols>
    <col min="16" max="16" width="9.7109375" customWidth="1"/>
  </cols>
  <sheetData>
    <row r="1" spans="1:19" ht="46.5" customHeight="1" x14ac:dyDescent="0.3">
      <c r="A1" s="40" t="s">
        <v>33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</row>
    <row r="2" spans="1:19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1:19" x14ac:dyDescent="0.2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</row>
    <row r="4" spans="1:19" x14ac:dyDescent="0.25">
      <c r="A4" s="42" t="s">
        <v>48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x14ac:dyDescent="0.25">
      <c r="A5" s="42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x14ac:dyDescent="0.25">
      <c r="A6" s="35" t="s">
        <v>2</v>
      </c>
      <c r="B6" s="35"/>
      <c r="C6" s="35"/>
      <c r="D6" s="35"/>
      <c r="E6" s="35"/>
      <c r="F6" s="35"/>
      <c r="G6" s="35"/>
      <c r="H6" s="35"/>
      <c r="I6" s="36"/>
      <c r="J6" s="1" t="s">
        <v>36</v>
      </c>
      <c r="K6" s="37"/>
      <c r="L6" s="38"/>
      <c r="M6" s="38"/>
      <c r="N6" s="38"/>
      <c r="O6" s="38"/>
      <c r="P6" s="38"/>
      <c r="Q6" s="38"/>
      <c r="R6" s="38"/>
      <c r="S6" s="38"/>
    </row>
    <row r="7" spans="1:19" x14ac:dyDescent="0.25">
      <c r="A7" s="35" t="s">
        <v>3</v>
      </c>
      <c r="B7" s="35"/>
      <c r="C7" s="35"/>
      <c r="D7" s="35"/>
      <c r="E7" s="35"/>
      <c r="F7" s="35"/>
      <c r="G7" s="35"/>
      <c r="H7" s="35"/>
      <c r="I7" s="36"/>
      <c r="J7" s="1" t="s">
        <v>34</v>
      </c>
      <c r="K7" s="37"/>
      <c r="L7" s="38"/>
      <c r="M7" s="38"/>
      <c r="N7" s="38"/>
      <c r="O7" s="38"/>
      <c r="P7" s="38"/>
      <c r="Q7" s="38"/>
      <c r="R7" s="38"/>
      <c r="S7" s="38"/>
    </row>
    <row r="8" spans="1:19" x14ac:dyDescent="0.25">
      <c r="A8" s="35" t="s">
        <v>4</v>
      </c>
      <c r="B8" s="35"/>
      <c r="C8" s="35"/>
      <c r="D8" s="35"/>
      <c r="E8" s="35"/>
      <c r="F8" s="35"/>
      <c r="G8" s="35"/>
      <c r="H8" s="35"/>
      <c r="I8" s="36"/>
      <c r="J8" s="1" t="s">
        <v>37</v>
      </c>
      <c r="K8" s="37"/>
      <c r="L8" s="38"/>
      <c r="M8" s="38"/>
      <c r="N8" s="38"/>
      <c r="O8" s="38"/>
      <c r="P8" s="38"/>
      <c r="Q8" s="38"/>
      <c r="R8" s="38"/>
      <c r="S8" s="38"/>
    </row>
    <row r="9" spans="1:19" ht="8.25" customHeight="1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</row>
    <row r="10" spans="1:19" ht="18.75" customHeight="1" x14ac:dyDescent="0.25">
      <c r="A10" s="32" t="s">
        <v>5</v>
      </c>
      <c r="B10" s="31" t="s">
        <v>6</v>
      </c>
      <c r="C10" s="31"/>
      <c r="D10" s="31"/>
      <c r="E10" s="31"/>
      <c r="F10" s="31"/>
      <c r="G10" s="31" t="s">
        <v>7</v>
      </c>
      <c r="H10" s="32"/>
      <c r="I10" s="32"/>
      <c r="J10" s="31" t="s">
        <v>8</v>
      </c>
      <c r="K10" s="31" t="s">
        <v>9</v>
      </c>
      <c r="L10" s="32"/>
      <c r="M10" s="32"/>
      <c r="N10" s="31" t="s">
        <v>10</v>
      </c>
      <c r="O10" s="32"/>
      <c r="P10" s="31" t="s">
        <v>11</v>
      </c>
      <c r="Q10" s="32"/>
      <c r="R10" s="32"/>
      <c r="S10" s="32" t="s">
        <v>12</v>
      </c>
    </row>
    <row r="11" spans="1:19" ht="105" x14ac:dyDescent="0.25">
      <c r="A11" s="32"/>
      <c r="B11" s="11" t="s">
        <v>13</v>
      </c>
      <c r="C11" s="12" t="s">
        <v>14</v>
      </c>
      <c r="D11" s="11" t="s">
        <v>15</v>
      </c>
      <c r="E11" s="11" t="s">
        <v>16</v>
      </c>
      <c r="F11" s="11" t="s">
        <v>17</v>
      </c>
      <c r="G11" s="12" t="s">
        <v>18</v>
      </c>
      <c r="H11" s="11" t="s">
        <v>19</v>
      </c>
      <c r="I11" s="11" t="s">
        <v>20</v>
      </c>
      <c r="J11" s="32"/>
      <c r="K11" s="12" t="s">
        <v>18</v>
      </c>
      <c r="L11" s="11" t="s">
        <v>19</v>
      </c>
      <c r="M11" s="11" t="s">
        <v>21</v>
      </c>
      <c r="N11" s="11" t="s">
        <v>22</v>
      </c>
      <c r="O11" s="11" t="s">
        <v>23</v>
      </c>
      <c r="P11" s="11" t="s">
        <v>24</v>
      </c>
      <c r="Q11" s="12" t="s">
        <v>5</v>
      </c>
      <c r="R11" s="11" t="s">
        <v>25</v>
      </c>
      <c r="S11" s="32"/>
    </row>
    <row r="12" spans="1:19" x14ac:dyDescent="0.25">
      <c r="A12" s="12"/>
      <c r="B12" s="12">
        <v>1</v>
      </c>
      <c r="C12" s="12">
        <v>2</v>
      </c>
      <c r="D12" s="12">
        <v>3</v>
      </c>
      <c r="E12" s="12">
        <v>4</v>
      </c>
      <c r="F12" s="12">
        <v>5</v>
      </c>
      <c r="G12" s="12">
        <v>6</v>
      </c>
      <c r="H12" s="12">
        <v>7</v>
      </c>
      <c r="I12" s="12">
        <v>8</v>
      </c>
      <c r="J12" s="11">
        <v>9</v>
      </c>
      <c r="K12" s="12">
        <v>10</v>
      </c>
      <c r="L12" s="12">
        <v>11</v>
      </c>
      <c r="M12" s="12">
        <v>12</v>
      </c>
      <c r="N12" s="12">
        <v>13</v>
      </c>
      <c r="O12" s="11">
        <v>14</v>
      </c>
      <c r="P12" s="12">
        <v>15</v>
      </c>
      <c r="Q12" s="12">
        <v>16</v>
      </c>
      <c r="R12" s="11">
        <v>17</v>
      </c>
      <c r="S12" s="12">
        <v>18</v>
      </c>
    </row>
    <row r="13" spans="1:19" x14ac:dyDescent="0.25">
      <c r="A13" s="2"/>
      <c r="B13" s="2"/>
      <c r="C13" s="2" t="s">
        <v>26</v>
      </c>
      <c r="D13" s="2" t="s">
        <v>27</v>
      </c>
      <c r="E13" s="2" t="s">
        <v>27</v>
      </c>
      <c r="F13" s="3">
        <f>F16</f>
        <v>0</v>
      </c>
      <c r="G13" s="2" t="s">
        <v>27</v>
      </c>
      <c r="H13" s="2" t="s">
        <v>27</v>
      </c>
      <c r="I13" s="3">
        <f>+I16</f>
        <v>0</v>
      </c>
      <c r="J13" s="3">
        <f>J16</f>
        <v>0</v>
      </c>
      <c r="K13" s="2" t="s">
        <v>27</v>
      </c>
      <c r="L13" s="2" t="s">
        <v>27</v>
      </c>
      <c r="M13" s="3">
        <f>M16+M20</f>
        <v>199.9</v>
      </c>
      <c r="N13" s="2" t="s">
        <v>27</v>
      </c>
      <c r="O13" s="3">
        <f>+O16+O20</f>
        <v>199.9</v>
      </c>
      <c r="P13" s="2" t="s">
        <v>27</v>
      </c>
      <c r="Q13" s="2" t="s">
        <v>27</v>
      </c>
      <c r="R13" s="3">
        <f>+R16+R20</f>
        <v>199.9</v>
      </c>
      <c r="S13" s="2" t="s">
        <v>27</v>
      </c>
    </row>
    <row r="14" spans="1:19" x14ac:dyDescent="0.25">
      <c r="A14" s="33" t="s">
        <v>28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</row>
    <row r="15" spans="1:19" x14ac:dyDescent="0.25">
      <c r="A15" s="28" t="s">
        <v>29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2"/>
      <c r="B16" s="12"/>
      <c r="C16" s="12" t="s">
        <v>30</v>
      </c>
      <c r="D16" s="12" t="s">
        <v>27</v>
      </c>
      <c r="E16" s="12" t="s">
        <v>27</v>
      </c>
      <c r="F16" s="4">
        <v>0</v>
      </c>
      <c r="G16" s="12" t="s">
        <v>27</v>
      </c>
      <c r="H16" s="12" t="s">
        <v>27</v>
      </c>
      <c r="I16" s="4">
        <v>0</v>
      </c>
      <c r="J16" s="4">
        <v>0</v>
      </c>
      <c r="K16" s="12" t="s">
        <v>27</v>
      </c>
      <c r="L16" s="12" t="s">
        <v>27</v>
      </c>
      <c r="M16" s="4">
        <f>SUM(M18)</f>
        <v>0</v>
      </c>
      <c r="N16" s="12" t="s">
        <v>27</v>
      </c>
      <c r="O16" s="4">
        <f>SUM(O18)</f>
        <v>0</v>
      </c>
      <c r="P16" s="12" t="s">
        <v>27</v>
      </c>
      <c r="Q16" s="12" t="s">
        <v>27</v>
      </c>
      <c r="R16" s="4">
        <f>SUM(R18)</f>
        <v>0</v>
      </c>
      <c r="S16" s="12" t="s">
        <v>27</v>
      </c>
    </row>
    <row r="17" spans="1:20" x14ac:dyDescent="0.25">
      <c r="A17" s="29" t="s">
        <v>31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</row>
    <row r="18" spans="1:20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</row>
    <row r="19" spans="1:20" x14ac:dyDescent="0.25">
      <c r="A19" s="28" t="s">
        <v>32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</row>
    <row r="20" spans="1:20" x14ac:dyDescent="0.25">
      <c r="A20" s="12"/>
      <c r="B20" s="12"/>
      <c r="C20" s="12" t="s">
        <v>30</v>
      </c>
      <c r="D20" s="12" t="s">
        <v>27</v>
      </c>
      <c r="E20" s="12" t="s">
        <v>27</v>
      </c>
      <c r="F20" s="12" t="s">
        <v>27</v>
      </c>
      <c r="G20" s="12" t="s">
        <v>27</v>
      </c>
      <c r="H20" s="12" t="s">
        <v>27</v>
      </c>
      <c r="I20" s="12" t="s">
        <v>27</v>
      </c>
      <c r="J20" s="12" t="s">
        <v>27</v>
      </c>
      <c r="K20" s="12" t="s">
        <v>27</v>
      </c>
      <c r="L20" s="12" t="s">
        <v>27</v>
      </c>
      <c r="M20" s="4">
        <f>M22+M23+M24+M25+M26+M27</f>
        <v>199.9</v>
      </c>
      <c r="N20" s="12" t="s">
        <v>27</v>
      </c>
      <c r="O20" s="4">
        <f>O22+O23+O24+O25+O26+O27</f>
        <v>199.9</v>
      </c>
      <c r="P20" s="12" t="s">
        <v>27</v>
      </c>
      <c r="Q20" s="12" t="s">
        <v>27</v>
      </c>
      <c r="R20" s="4">
        <f>R22+R23+R24+R25+R26+R27</f>
        <v>199.9</v>
      </c>
      <c r="S20" s="12" t="s">
        <v>27</v>
      </c>
    </row>
    <row r="21" spans="1:20" x14ac:dyDescent="0.25">
      <c r="A21" s="29" t="s">
        <v>31</v>
      </c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</row>
    <row r="22" spans="1:20" ht="52.5" x14ac:dyDescent="0.25">
      <c r="A22" s="5">
        <v>1</v>
      </c>
      <c r="B22" s="9" t="s">
        <v>45</v>
      </c>
      <c r="C22" s="7" t="s">
        <v>50</v>
      </c>
      <c r="D22" s="6" t="s">
        <v>35</v>
      </c>
      <c r="E22" s="5" t="s">
        <v>27</v>
      </c>
      <c r="F22" s="5" t="s">
        <v>27</v>
      </c>
      <c r="G22" s="5" t="s">
        <v>27</v>
      </c>
      <c r="H22" s="5" t="s">
        <v>27</v>
      </c>
      <c r="I22" s="5" t="s">
        <v>27</v>
      </c>
      <c r="J22" s="5" t="s">
        <v>27</v>
      </c>
      <c r="K22" s="11">
        <v>1</v>
      </c>
      <c r="L22" s="8">
        <v>68000</v>
      </c>
      <c r="M22" s="4">
        <v>68</v>
      </c>
      <c r="N22" s="11">
        <v>1</v>
      </c>
      <c r="O22" s="4">
        <v>68</v>
      </c>
      <c r="P22" s="7" t="s">
        <v>39</v>
      </c>
      <c r="Q22" s="5">
        <v>5129</v>
      </c>
      <c r="R22" s="4">
        <v>68</v>
      </c>
      <c r="S22" s="12" t="s">
        <v>38</v>
      </c>
    </row>
    <row r="23" spans="1:20" ht="52.5" x14ac:dyDescent="0.25">
      <c r="A23" s="5">
        <v>2</v>
      </c>
      <c r="B23" s="9" t="s">
        <v>46</v>
      </c>
      <c r="C23" s="7" t="s">
        <v>50</v>
      </c>
      <c r="D23" s="6" t="s">
        <v>35</v>
      </c>
      <c r="E23" s="5" t="s">
        <v>27</v>
      </c>
      <c r="F23" s="5" t="s">
        <v>27</v>
      </c>
      <c r="G23" s="5" t="s">
        <v>27</v>
      </c>
      <c r="H23" s="5" t="s">
        <v>27</v>
      </c>
      <c r="I23" s="5" t="s">
        <v>27</v>
      </c>
      <c r="J23" s="5" t="s">
        <v>27</v>
      </c>
      <c r="K23" s="17">
        <v>1</v>
      </c>
      <c r="L23" s="8">
        <v>52000</v>
      </c>
      <c r="M23" s="4">
        <v>52</v>
      </c>
      <c r="N23" s="17">
        <v>1</v>
      </c>
      <c r="O23" s="4">
        <v>52</v>
      </c>
      <c r="P23" s="7" t="s">
        <v>39</v>
      </c>
      <c r="Q23" s="5">
        <v>5129</v>
      </c>
      <c r="R23" s="4">
        <v>52</v>
      </c>
      <c r="S23" s="18" t="s">
        <v>38</v>
      </c>
    </row>
    <row r="24" spans="1:20" ht="31.5" x14ac:dyDescent="0.25">
      <c r="A24" s="5">
        <v>3</v>
      </c>
      <c r="B24" s="9" t="s">
        <v>47</v>
      </c>
      <c r="C24" s="7" t="s">
        <v>49</v>
      </c>
      <c r="D24" s="6" t="s">
        <v>35</v>
      </c>
      <c r="E24" s="5" t="s">
        <v>27</v>
      </c>
      <c r="F24" s="5" t="s">
        <v>27</v>
      </c>
      <c r="G24" s="5" t="s">
        <v>27</v>
      </c>
      <c r="H24" s="5" t="s">
        <v>27</v>
      </c>
      <c r="I24" s="5" t="s">
        <v>27</v>
      </c>
      <c r="J24" s="5" t="s">
        <v>27</v>
      </c>
      <c r="K24" s="17">
        <v>1</v>
      </c>
      <c r="L24" s="8">
        <v>5400</v>
      </c>
      <c r="M24" s="4">
        <v>5.4</v>
      </c>
      <c r="N24" s="17">
        <v>1</v>
      </c>
      <c r="O24" s="4">
        <v>5.4</v>
      </c>
      <c r="P24" s="7" t="s">
        <v>40</v>
      </c>
      <c r="Q24" s="5">
        <v>4269</v>
      </c>
      <c r="R24" s="4">
        <v>5.4</v>
      </c>
      <c r="S24" s="18" t="s">
        <v>38</v>
      </c>
    </row>
    <row r="25" spans="1:20" ht="31.5" x14ac:dyDescent="0.25">
      <c r="A25" s="5">
        <v>4</v>
      </c>
      <c r="B25" s="9" t="s">
        <v>41</v>
      </c>
      <c r="C25" s="7" t="s">
        <v>42</v>
      </c>
      <c r="D25" s="6" t="s">
        <v>35</v>
      </c>
      <c r="E25" s="5" t="s">
        <v>27</v>
      </c>
      <c r="F25" s="5" t="s">
        <v>27</v>
      </c>
      <c r="G25" s="5" t="s">
        <v>27</v>
      </c>
      <c r="H25" s="5" t="s">
        <v>27</v>
      </c>
      <c r="I25" s="5" t="s">
        <v>27</v>
      </c>
      <c r="J25" s="5" t="s">
        <v>27</v>
      </c>
      <c r="K25" s="13">
        <v>5</v>
      </c>
      <c r="L25" s="8">
        <v>8000</v>
      </c>
      <c r="M25" s="4">
        <v>40</v>
      </c>
      <c r="N25" s="13">
        <v>5</v>
      </c>
      <c r="O25" s="4">
        <v>40</v>
      </c>
      <c r="P25" s="7" t="s">
        <v>40</v>
      </c>
      <c r="Q25" s="5">
        <v>4269</v>
      </c>
      <c r="R25" s="4">
        <v>40</v>
      </c>
      <c r="S25" s="14" t="s">
        <v>38</v>
      </c>
    </row>
    <row r="26" spans="1:20" ht="31.5" x14ac:dyDescent="0.25">
      <c r="A26" s="5">
        <v>5</v>
      </c>
      <c r="B26" s="9" t="s">
        <v>43</v>
      </c>
      <c r="C26" s="7" t="s">
        <v>42</v>
      </c>
      <c r="D26" s="6" t="s">
        <v>35</v>
      </c>
      <c r="E26" s="5" t="s">
        <v>27</v>
      </c>
      <c r="F26" s="5" t="s">
        <v>27</v>
      </c>
      <c r="G26" s="5" t="s">
        <v>27</v>
      </c>
      <c r="H26" s="5" t="s">
        <v>27</v>
      </c>
      <c r="I26" s="5" t="s">
        <v>27</v>
      </c>
      <c r="J26" s="5" t="s">
        <v>27</v>
      </c>
      <c r="K26" s="15">
        <v>5</v>
      </c>
      <c r="L26" s="8">
        <v>2900</v>
      </c>
      <c r="M26" s="4">
        <v>14.5</v>
      </c>
      <c r="N26" s="15">
        <v>5</v>
      </c>
      <c r="O26" s="4">
        <v>14.5</v>
      </c>
      <c r="P26" s="7" t="s">
        <v>40</v>
      </c>
      <c r="Q26" s="5">
        <v>4269</v>
      </c>
      <c r="R26" s="4">
        <v>14.5</v>
      </c>
      <c r="S26" s="16" t="s">
        <v>38</v>
      </c>
    </row>
    <row r="27" spans="1:20" ht="31.5" x14ac:dyDescent="0.25">
      <c r="A27" s="5">
        <v>6</v>
      </c>
      <c r="B27" s="9" t="s">
        <v>44</v>
      </c>
      <c r="C27" s="7" t="s">
        <v>42</v>
      </c>
      <c r="D27" s="6" t="s">
        <v>35</v>
      </c>
      <c r="E27" s="5" t="s">
        <v>27</v>
      </c>
      <c r="F27" s="5" t="s">
        <v>27</v>
      </c>
      <c r="G27" s="5" t="s">
        <v>27</v>
      </c>
      <c r="H27" s="5" t="s">
        <v>27</v>
      </c>
      <c r="I27" s="5" t="s">
        <v>27</v>
      </c>
      <c r="J27" s="5" t="s">
        <v>27</v>
      </c>
      <c r="K27" s="15">
        <v>4</v>
      </c>
      <c r="L27" s="8">
        <v>5000</v>
      </c>
      <c r="M27" s="4">
        <v>20</v>
      </c>
      <c r="N27" s="15">
        <v>4</v>
      </c>
      <c r="O27" s="4">
        <v>20</v>
      </c>
      <c r="P27" s="7" t="s">
        <v>40</v>
      </c>
      <c r="Q27" s="5">
        <v>4269</v>
      </c>
      <c r="R27" s="4">
        <v>20</v>
      </c>
      <c r="S27" s="16" t="s">
        <v>38</v>
      </c>
    </row>
    <row r="28" spans="1:20" x14ac:dyDescent="0.25">
      <c r="A28" s="19"/>
      <c r="B28" s="27"/>
      <c r="C28" s="24"/>
      <c r="D28" s="23"/>
      <c r="E28" s="23"/>
      <c r="F28" s="23"/>
      <c r="G28" s="23"/>
      <c r="H28" s="23"/>
      <c r="I28" s="23"/>
      <c r="J28" s="23"/>
      <c r="K28" s="25"/>
      <c r="L28" s="26"/>
      <c r="M28" s="22"/>
      <c r="N28" s="25"/>
      <c r="O28" s="22"/>
      <c r="P28" s="24"/>
      <c r="Q28" s="23"/>
      <c r="R28" s="22"/>
      <c r="S28" s="21"/>
      <c r="T28" s="20"/>
    </row>
    <row r="29" spans="1:20" x14ac:dyDescent="0.2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</sheetData>
  <mergeCells count="25">
    <mergeCell ref="A6:I6"/>
    <mergeCell ref="K6:S6"/>
    <mergeCell ref="A1:S1"/>
    <mergeCell ref="A2:S2"/>
    <mergeCell ref="A3:S3"/>
    <mergeCell ref="A4:S4"/>
    <mergeCell ref="A5:S5"/>
    <mergeCell ref="A7:I7"/>
    <mergeCell ref="K7:S7"/>
    <mergeCell ref="A8:I8"/>
    <mergeCell ref="K8:S8"/>
    <mergeCell ref="A9:S9"/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08-2-4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ANI</cp:lastModifiedBy>
  <dcterms:created xsi:type="dcterms:W3CDTF">2023-02-07T08:24:55Z</dcterms:created>
  <dcterms:modified xsi:type="dcterms:W3CDTF">2024-11-28T12:20:32Z</dcterms:modified>
</cp:coreProperties>
</file>